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5565" yWindow="-15" windowWidth="13170" windowHeight="9870" firstSheet="6" activeTab="6"/>
  </bookViews>
  <sheets>
    <sheet name="PPXLOpen" sheetId="11" state="veryHidden" r:id="rId1"/>
    <sheet name="PPXLSaveData0" sheetId="22" state="veryHidden" r:id="rId2"/>
    <sheet name="PPXLSaveData1" sheetId="23" state="veryHidden" r:id="rId3"/>
    <sheet name="PPXLSaveData2" sheetId="24" state="veryHidden" r:id="rId4"/>
    <sheet name="PPXLSaveData3" sheetId="25" state="veryHidden" r:id="rId5"/>
    <sheet name="PPXLSaveData4" sheetId="26" state="veryHidden" r:id="rId6"/>
    <sheet name="Table" sheetId="1" r:id="rId7"/>
    <sheet name="PPXLFunctions" sheetId="4" state="veryHidden" r:id="rId8"/>
    <sheet name="enrolment" sheetId="5" r:id="rId9"/>
    <sheet name="Instructions" sheetId="3" r:id="rId10"/>
    <sheet name="Sheet1" sheetId="27" r:id="rId11"/>
  </sheets>
  <definedNames>
    <definedName name="_xlnm._FilterDatabase" localSheetId="10" hidden="1">Sheet1!$A$1:$N$25</definedName>
    <definedName name="_xlnm.Print_Area" localSheetId="6">Table!$A$1:$O$22</definedName>
  </definedNames>
  <calcPr calcId="145621"/>
</workbook>
</file>

<file path=xl/calcChain.xml><?xml version="1.0" encoding="utf-8"?>
<calcChain xmlns="http://schemas.openxmlformats.org/spreadsheetml/2006/main">
  <c r="B3" i="5" l="1"/>
  <c r="M6" i="1" l="1"/>
  <c r="M7" i="1"/>
  <c r="M8" i="1"/>
  <c r="M9" i="1"/>
  <c r="M10" i="1"/>
  <c r="M11" i="1"/>
  <c r="M12" i="1"/>
  <c r="M13" i="1"/>
  <c r="M14" i="1"/>
  <c r="M15" i="1"/>
  <c r="M16" i="1"/>
  <c r="M17" i="1"/>
  <c r="L6" i="1"/>
  <c r="L7" i="1"/>
  <c r="L8" i="1"/>
  <c r="L9" i="1"/>
  <c r="L10" i="1"/>
  <c r="L11" i="1"/>
  <c r="L12" i="1"/>
  <c r="L13" i="1"/>
  <c r="L14" i="1"/>
  <c r="L15" i="1"/>
  <c r="L16" i="1"/>
  <c r="L17" i="1"/>
  <c r="J6" i="1"/>
  <c r="J7" i="1"/>
  <c r="J8" i="1"/>
  <c r="J9" i="1"/>
  <c r="J10" i="1"/>
  <c r="J11" i="1"/>
  <c r="J12" i="1"/>
  <c r="J13" i="1"/>
  <c r="J14" i="1"/>
  <c r="J15" i="1"/>
  <c r="J16" i="1"/>
  <c r="J17" i="1"/>
  <c r="I6" i="1"/>
  <c r="I7" i="1"/>
  <c r="I8" i="1"/>
  <c r="I9" i="1"/>
  <c r="I10" i="1"/>
  <c r="I11" i="1"/>
  <c r="I12" i="1"/>
  <c r="I13" i="1"/>
  <c r="I14" i="1"/>
  <c r="I15" i="1"/>
  <c r="I16" i="1"/>
  <c r="I17" i="1"/>
  <c r="G6" i="1"/>
  <c r="G7" i="1"/>
  <c r="G8" i="1"/>
  <c r="G9" i="1"/>
  <c r="G10" i="1"/>
  <c r="G11" i="1"/>
  <c r="G12" i="1"/>
  <c r="G13" i="1"/>
  <c r="G14" i="1"/>
  <c r="G15" i="1"/>
  <c r="G16" i="1"/>
  <c r="G17" i="1"/>
  <c r="F6" i="1"/>
  <c r="F7" i="1"/>
  <c r="F8" i="1"/>
  <c r="F9" i="1"/>
  <c r="F10" i="1"/>
  <c r="F11" i="1"/>
  <c r="F12" i="1"/>
  <c r="F13" i="1"/>
  <c r="F14" i="1"/>
  <c r="F15" i="1"/>
  <c r="F16" i="1"/>
  <c r="F17" i="1"/>
  <c r="C12" i="1"/>
  <c r="P12" i="1" s="1"/>
  <c r="C14" i="1"/>
  <c r="D8" i="1"/>
  <c r="D10" i="1"/>
  <c r="D12" i="1"/>
  <c r="D14" i="1"/>
  <c r="D16" i="1"/>
  <c r="C7" i="1"/>
  <c r="P7" i="1" s="1"/>
  <c r="C8" i="1"/>
  <c r="P8" i="1" s="1"/>
  <c r="C9" i="1"/>
  <c r="P9" i="1" s="1"/>
  <c r="C10" i="1"/>
  <c r="P10" i="1" s="1"/>
  <c r="C11" i="1"/>
  <c r="P11" i="1" s="1"/>
  <c r="C13" i="1"/>
  <c r="P13" i="1" s="1"/>
  <c r="C15" i="1"/>
  <c r="C16" i="1"/>
  <c r="C17" i="1"/>
  <c r="C6" i="1"/>
  <c r="D3" i="5"/>
  <c r="F5" i="1" s="1"/>
  <c r="F24" i="1" s="1"/>
  <c r="E3" i="5"/>
  <c r="G5" i="1" s="1"/>
  <c r="F3" i="5"/>
  <c r="I5" i="1" s="1"/>
  <c r="I24" i="1" s="1"/>
  <c r="G3" i="5"/>
  <c r="J5" i="1" s="1"/>
  <c r="H3" i="5"/>
  <c r="L5" i="1" s="1"/>
  <c r="L24" i="1" s="1"/>
  <c r="I3" i="5"/>
  <c r="M5" i="1" s="1"/>
  <c r="B17" i="1"/>
  <c r="B16" i="1"/>
  <c r="B15" i="1"/>
  <c r="B14" i="1"/>
  <c r="B13" i="1"/>
  <c r="B12" i="1"/>
  <c r="B11" i="1"/>
  <c r="B10" i="1"/>
  <c r="B9" i="1"/>
  <c r="B8" i="1"/>
  <c r="B7" i="1"/>
  <c r="B6" i="1"/>
  <c r="M24" i="1" l="1"/>
  <c r="P6" i="1"/>
  <c r="P17" i="1"/>
  <c r="P16" i="1"/>
  <c r="P15" i="1"/>
  <c r="P14" i="1"/>
  <c r="Q14" i="1"/>
  <c r="Q12" i="1"/>
  <c r="J24" i="1"/>
  <c r="G24" i="1"/>
  <c r="Q16" i="1"/>
  <c r="Q10" i="1"/>
  <c r="Q8" i="1"/>
  <c r="D6" i="1"/>
  <c r="Q6" i="1" s="1"/>
  <c r="C3" i="5"/>
  <c r="D7" i="1"/>
  <c r="Q7" i="1" s="1"/>
  <c r="D9" i="1"/>
  <c r="Q9" i="1" s="1"/>
  <c r="D11" i="1"/>
  <c r="Q11" i="1" s="1"/>
  <c r="D13" i="1"/>
  <c r="Q13" i="1" s="1"/>
  <c r="D15" i="1"/>
  <c r="Q15" i="1" s="1"/>
  <c r="D17" i="1"/>
  <c r="Q17" i="1" s="1"/>
  <c r="C5" i="1"/>
  <c r="P5" i="1" l="1"/>
  <c r="C24" i="1"/>
  <c r="D5" i="1"/>
  <c r="D24" i="1" l="1"/>
  <c r="Q5" i="1"/>
</calcChain>
</file>

<file path=xl/comments1.xml><?xml version="1.0" encoding="utf-8"?>
<comments xmlns="http://schemas.openxmlformats.org/spreadsheetml/2006/main">
  <authors>
    <author>Friedhelm Voigts</author>
  </authors>
  <commentList>
    <comment ref="J1" authorId="0">
      <text>
        <r>
          <rPr>
            <sz val="8"/>
            <color indexed="81"/>
            <rFont val="Tahoma"/>
            <family val="2"/>
          </rPr>
          <t xml:space="preserve">Filter Information:
2012
Unit
Phase - Grade
Type of School
State/Private
Session
Medium
Sex
Age
Home Language
Subject
School count
 "" ()
</t>
        </r>
      </text>
    </comment>
  </commentList>
</comments>
</file>

<file path=xl/sharedStrings.xml><?xml version="1.0" encoding="utf-8"?>
<sst xmlns="http://schemas.openxmlformats.org/spreadsheetml/2006/main" count="66" uniqueCount="48">
  <si>
    <t>Total</t>
  </si>
  <si>
    <t>Lower Primary</t>
  </si>
  <si>
    <t>Upper Primary</t>
  </si>
  <si>
    <t>Junior Secondary</t>
  </si>
  <si>
    <t>Senior Secondary</t>
  </si>
  <si>
    <t>School Phase</t>
  </si>
  <si>
    <t>Grade</t>
  </si>
  <si>
    <t>Grade 12</t>
  </si>
  <si>
    <t>% female</t>
  </si>
  <si>
    <t>Total enrolment</t>
  </si>
  <si>
    <t>New entrants</t>
  </si>
  <si>
    <t>Repeaters</t>
  </si>
  <si>
    <t>Re-entrants</t>
  </si>
  <si>
    <t>Enrolment</t>
  </si>
  <si>
    <t/>
  </si>
  <si>
    <t>First time enrolment</t>
  </si>
  <si>
    <t>Returnees</t>
  </si>
  <si>
    <t>Sex</t>
  </si>
  <si>
    <t>Female</t>
  </si>
  <si>
    <t>Ordinary Grades</t>
  </si>
  <si>
    <t>Grade  1</t>
  </si>
  <si>
    <t>Grade  2</t>
  </si>
  <si>
    <t>Grade  3</t>
  </si>
  <si>
    <t>Grade  4</t>
  </si>
  <si>
    <t>Grade  5</t>
  </si>
  <si>
    <t>Grade  6</t>
  </si>
  <si>
    <t>Grade  7</t>
  </si>
  <si>
    <t>Grade  8</t>
  </si>
  <si>
    <t>Grade  9</t>
  </si>
  <si>
    <t>Grade 10</t>
  </si>
  <si>
    <t>Grade 11</t>
  </si>
  <si>
    <t>Table 29     Numbers of new entrants, repeaters and re-entrants in grades 1 - 12</t>
  </si>
  <si>
    <t>Sum</t>
  </si>
  <si>
    <t>GRD_GRADE</t>
  </si>
  <si>
    <t>ALLMALE</t>
  </si>
  <si>
    <t>ALLFEMALE</t>
  </si>
  <si>
    <t>TOTALENROLMENT</t>
  </si>
  <si>
    <t>NEWMALE</t>
  </si>
  <si>
    <t>NEWFEMALE</t>
  </si>
  <si>
    <t>ALLTOTAL</t>
  </si>
  <si>
    <t>REPEATMALE</t>
  </si>
  <si>
    <t>REPEATFEMALE</t>
  </si>
  <si>
    <t>REPEATTOTAL</t>
  </si>
  <si>
    <t>REENTRANTSMALE</t>
  </si>
  <si>
    <t>REENTRANTSFEMALE</t>
  </si>
  <si>
    <t>REENTRANTSTOTAL</t>
  </si>
  <si>
    <t>Other Grades</t>
  </si>
  <si>
    <t>Chapter 3, EMIS Education Statistics,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</si>
</sst>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\-#,##0;\-"/>
    <numFmt numFmtId="165" formatCode="0.0%;\-0.0%;\-"/>
    <numFmt numFmtId="166" formatCode="0.0%"/>
  </numFmts>
  <fonts count="10">
    <font>
      <sz val="9"/>
      <name val="Arial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Palatino"/>
      <family val="1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81"/>
      <name val="Tahoma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/>
    <xf numFmtId="0" fontId="4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2" fillId="0" borderId="0" xfId="0" applyNumberFormat="1" applyFont="1"/>
    <xf numFmtId="164" fontId="2" fillId="0" borderId="2" xfId="0" applyNumberFormat="1" applyFont="1" applyBorder="1"/>
    <xf numFmtId="164" fontId="4" fillId="0" borderId="0" xfId="0" applyNumberFormat="1" applyFont="1"/>
    <xf numFmtId="0" fontId="7" fillId="0" borderId="3" xfId="0" applyFont="1" applyBorder="1"/>
    <xf numFmtId="0" fontId="6" fillId="0" borderId="3" xfId="0" applyFont="1" applyBorder="1"/>
    <xf numFmtId="0" fontId="6" fillId="0" borderId="4" xfId="0" applyFont="1" applyBorder="1"/>
    <xf numFmtId="0" fontId="0" fillId="0" borderId="5" xfId="0" applyBorder="1"/>
    <xf numFmtId="0" fontId="7" fillId="0" borderId="6" xfId="0" applyFont="1" applyBorder="1"/>
    <xf numFmtId="0" fontId="6" fillId="0" borderId="7" xfId="0" applyFont="1" applyBorder="1"/>
    <xf numFmtId="0" fontId="0" fillId="0" borderId="8" xfId="0" applyBorder="1"/>
    <xf numFmtId="164" fontId="5" fillId="0" borderId="0" xfId="0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Border="1"/>
    <xf numFmtId="164" fontId="2" fillId="0" borderId="0" xfId="0" applyNumberFormat="1" applyFont="1" applyBorder="1"/>
    <xf numFmtId="165" fontId="2" fillId="0" borderId="0" xfId="1" applyNumberFormat="1" applyFont="1" applyAlignment="1">
      <alignment horizontal="right" vertical="center"/>
    </xf>
    <xf numFmtId="9" fontId="2" fillId="0" borderId="0" xfId="1" applyFont="1" applyBorder="1"/>
    <xf numFmtId="0" fontId="1" fillId="0" borderId="3" xfId="0" applyFont="1" applyBorder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166" fontId="9" fillId="2" borderId="2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17667333506617"/>
          <c:y val="5.6818391995117228E-2"/>
          <c:w val="0.8470600400103977"/>
          <c:h val="0.625002311946288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Table!$F$3</c:f>
              <c:strCache>
                <c:ptCount val="1"/>
                <c:pt idx="0">
                  <c:v>New entrants</c:v>
                </c:pt>
              </c:strCache>
            </c:strRef>
          </c:tx>
          <c:spPr>
            <a:solidFill>
              <a:srgbClr val="333333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Table!$B$6:$B$17</c:f>
              <c:strCache>
                <c:ptCount val="12"/>
                <c:pt idx="0">
                  <c:v>Grade  1</c:v>
                </c:pt>
                <c:pt idx="1">
                  <c:v>Grade  2</c:v>
                </c:pt>
                <c:pt idx="2">
                  <c:v>Grade  3</c:v>
                </c:pt>
                <c:pt idx="3">
                  <c:v>Grade  4</c:v>
                </c:pt>
                <c:pt idx="4">
                  <c:v>Grade  5</c:v>
                </c:pt>
                <c:pt idx="5">
                  <c:v>Grade  6</c:v>
                </c:pt>
                <c:pt idx="6">
                  <c:v>Grade  7</c:v>
                </c:pt>
                <c:pt idx="7">
                  <c:v>Grade  8</c:v>
                </c:pt>
                <c:pt idx="8">
                  <c:v>Grade  9</c:v>
                </c:pt>
                <c:pt idx="9">
                  <c:v>Grade 10</c:v>
                </c:pt>
                <c:pt idx="10">
                  <c:v>Grade 11</c:v>
                </c:pt>
                <c:pt idx="11">
                  <c:v>Grade 12</c:v>
                </c:pt>
              </c:strCache>
            </c:strRef>
          </c:cat>
          <c:val>
            <c:numRef>
              <c:f>Table!$F$6:$F$17</c:f>
              <c:numCache>
                <c:formatCode>#,##0;\-#,##0;\-</c:formatCode>
                <c:ptCount val="12"/>
                <c:pt idx="0">
                  <c:v>65093</c:v>
                </c:pt>
                <c:pt idx="1">
                  <c:v>60925</c:v>
                </c:pt>
                <c:pt idx="2">
                  <c:v>57465</c:v>
                </c:pt>
                <c:pt idx="3">
                  <c:v>54881</c:v>
                </c:pt>
                <c:pt idx="4">
                  <c:v>53929</c:v>
                </c:pt>
                <c:pt idx="5">
                  <c:v>49168</c:v>
                </c:pt>
                <c:pt idx="6">
                  <c:v>47025</c:v>
                </c:pt>
                <c:pt idx="7">
                  <c:v>45955</c:v>
                </c:pt>
                <c:pt idx="8">
                  <c:v>39612</c:v>
                </c:pt>
                <c:pt idx="9">
                  <c:v>34841</c:v>
                </c:pt>
                <c:pt idx="10">
                  <c:v>22104</c:v>
                </c:pt>
                <c:pt idx="11">
                  <c:v>20932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24-4728-8159-D89761CDE20F}"/>
            </c:ext>
          </c:extLst>
        </c:ser>
        <c:ser>
          <c:idx val="1"/>
          <c:order val="1"/>
          <c:tx>
            <c:strRef>
              <c:f>Table!$I$3</c:f>
              <c:strCache>
                <c:ptCount val="1"/>
                <c:pt idx="0">
                  <c:v>Repeaters</c:v>
                </c:pt>
              </c:strCache>
            </c:strRef>
          </c:tx>
          <c:spPr>
            <a:solidFill>
              <a:srgbClr val="96969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Table!$B$6:$B$17</c:f>
              <c:strCache>
                <c:ptCount val="12"/>
                <c:pt idx="0">
                  <c:v>Grade  1</c:v>
                </c:pt>
                <c:pt idx="1">
                  <c:v>Grade  2</c:v>
                </c:pt>
                <c:pt idx="2">
                  <c:v>Grade  3</c:v>
                </c:pt>
                <c:pt idx="3">
                  <c:v>Grade  4</c:v>
                </c:pt>
                <c:pt idx="4">
                  <c:v>Grade  5</c:v>
                </c:pt>
                <c:pt idx="5">
                  <c:v>Grade  6</c:v>
                </c:pt>
                <c:pt idx="6">
                  <c:v>Grade  7</c:v>
                </c:pt>
                <c:pt idx="7">
                  <c:v>Grade  8</c:v>
                </c:pt>
                <c:pt idx="8">
                  <c:v>Grade  9</c:v>
                </c:pt>
                <c:pt idx="9">
                  <c:v>Grade 10</c:v>
                </c:pt>
                <c:pt idx="10">
                  <c:v>Grade 11</c:v>
                </c:pt>
                <c:pt idx="11">
                  <c:v>Grade 12</c:v>
                </c:pt>
              </c:strCache>
            </c:strRef>
          </c:cat>
          <c:val>
            <c:numRef>
              <c:f>Table!$I$6:$I$17</c:f>
              <c:numCache>
                <c:formatCode>#,##0;\-#,##0;\-</c:formatCode>
                <c:ptCount val="12"/>
                <c:pt idx="0">
                  <c:v>15492</c:v>
                </c:pt>
                <c:pt idx="1">
                  <c:v>9859</c:v>
                </c:pt>
                <c:pt idx="2">
                  <c:v>8459</c:v>
                </c:pt>
                <c:pt idx="3">
                  <c:v>6660</c:v>
                </c:pt>
                <c:pt idx="4">
                  <c:v>12770</c:v>
                </c:pt>
                <c:pt idx="5">
                  <c:v>6944</c:v>
                </c:pt>
                <c:pt idx="6">
                  <c:v>4108</c:v>
                </c:pt>
                <c:pt idx="7">
                  <c:v>19330</c:v>
                </c:pt>
                <c:pt idx="8">
                  <c:v>11651</c:v>
                </c:pt>
                <c:pt idx="9">
                  <c:v>4016</c:v>
                </c:pt>
                <c:pt idx="10">
                  <c:v>760</c:v>
                </c:pt>
                <c:pt idx="11">
                  <c:v>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E24-4728-8159-D89761CDE20F}"/>
            </c:ext>
          </c:extLst>
        </c:ser>
        <c:ser>
          <c:idx val="2"/>
          <c:order val="2"/>
          <c:tx>
            <c:strRef>
              <c:f>Table!$L$3</c:f>
              <c:strCache>
                <c:ptCount val="1"/>
                <c:pt idx="0">
                  <c:v>Re-entrants</c:v>
                </c:pt>
              </c:strCache>
            </c:strRef>
          </c:tx>
          <c:spPr>
            <a:solidFill>
              <a:srgbClr val="FFFFFF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Table!$B$6:$B$17</c:f>
              <c:strCache>
                <c:ptCount val="12"/>
                <c:pt idx="0">
                  <c:v>Grade  1</c:v>
                </c:pt>
                <c:pt idx="1">
                  <c:v>Grade  2</c:v>
                </c:pt>
                <c:pt idx="2">
                  <c:v>Grade  3</c:v>
                </c:pt>
                <c:pt idx="3">
                  <c:v>Grade  4</c:v>
                </c:pt>
                <c:pt idx="4">
                  <c:v>Grade  5</c:v>
                </c:pt>
                <c:pt idx="5">
                  <c:v>Grade  6</c:v>
                </c:pt>
                <c:pt idx="6">
                  <c:v>Grade  7</c:v>
                </c:pt>
                <c:pt idx="7">
                  <c:v>Grade  8</c:v>
                </c:pt>
                <c:pt idx="8">
                  <c:v>Grade  9</c:v>
                </c:pt>
                <c:pt idx="9">
                  <c:v>Grade 10</c:v>
                </c:pt>
                <c:pt idx="10">
                  <c:v>Grade 11</c:v>
                </c:pt>
                <c:pt idx="11">
                  <c:v>Grade 12</c:v>
                </c:pt>
              </c:strCache>
            </c:strRef>
          </c:cat>
          <c:val>
            <c:numRef>
              <c:f>Table!$L$6:$L$17</c:f>
              <c:numCache>
                <c:formatCode>#,##0;\-#,##0;\-</c:formatCode>
                <c:ptCount val="12"/>
                <c:pt idx="0">
                  <c:v>778</c:v>
                </c:pt>
                <c:pt idx="1">
                  <c:v>238</c:v>
                </c:pt>
                <c:pt idx="2">
                  <c:v>240</c:v>
                </c:pt>
                <c:pt idx="3">
                  <c:v>226</c:v>
                </c:pt>
                <c:pt idx="4">
                  <c:v>249</c:v>
                </c:pt>
                <c:pt idx="5">
                  <c:v>164</c:v>
                </c:pt>
                <c:pt idx="6">
                  <c:v>174</c:v>
                </c:pt>
                <c:pt idx="7">
                  <c:v>406</c:v>
                </c:pt>
                <c:pt idx="8">
                  <c:v>589</c:v>
                </c:pt>
                <c:pt idx="9">
                  <c:v>176</c:v>
                </c:pt>
                <c:pt idx="10">
                  <c:v>195</c:v>
                </c:pt>
                <c:pt idx="11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E24-4728-8159-D89761CDE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3505920"/>
        <c:axId val="83507456"/>
      </c:barChart>
      <c:catAx>
        <c:axId val="8350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50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07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50592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005909349050668"/>
          <c:y val="0.91288196929929211"/>
          <c:w val="0.59356909333701713"/>
          <c:h val="7.575797343513879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09970674486803"/>
          <c:y val="5.6603877881555652E-2"/>
          <c:w val="0.8621700879765396"/>
          <c:h val="0.622642656697113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Table!$F$3</c:f>
              <c:strCache>
                <c:ptCount val="1"/>
                <c:pt idx="0">
                  <c:v>New entrants</c:v>
                </c:pt>
              </c:strCache>
            </c:strRef>
          </c:tx>
          <c:spPr>
            <a:solidFill>
              <a:srgbClr val="00000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Table!$B$6:$B$17</c:f>
              <c:strCache>
                <c:ptCount val="12"/>
                <c:pt idx="0">
                  <c:v>Grade  1</c:v>
                </c:pt>
                <c:pt idx="1">
                  <c:v>Grade  2</c:v>
                </c:pt>
                <c:pt idx="2">
                  <c:v>Grade  3</c:v>
                </c:pt>
                <c:pt idx="3">
                  <c:v>Grade  4</c:v>
                </c:pt>
                <c:pt idx="4">
                  <c:v>Grade  5</c:v>
                </c:pt>
                <c:pt idx="5">
                  <c:v>Grade  6</c:v>
                </c:pt>
                <c:pt idx="6">
                  <c:v>Grade  7</c:v>
                </c:pt>
                <c:pt idx="7">
                  <c:v>Grade  8</c:v>
                </c:pt>
                <c:pt idx="8">
                  <c:v>Grade  9</c:v>
                </c:pt>
                <c:pt idx="9">
                  <c:v>Grade 10</c:v>
                </c:pt>
                <c:pt idx="10">
                  <c:v>Grade 11</c:v>
                </c:pt>
                <c:pt idx="11">
                  <c:v>Grade 12</c:v>
                </c:pt>
              </c:strCache>
            </c:strRef>
          </c:cat>
          <c:val>
            <c:numRef>
              <c:f>Table!$G$6:$G$17</c:f>
              <c:numCache>
                <c:formatCode>0.0%;\-0.0%;\-</c:formatCode>
                <c:ptCount val="12"/>
                <c:pt idx="0">
                  <c:v>0.50039174719247848</c:v>
                </c:pt>
                <c:pt idx="1">
                  <c:v>0.50476815757078375</c:v>
                </c:pt>
                <c:pt idx="2">
                  <c:v>0.50839641520925782</c:v>
                </c:pt>
                <c:pt idx="3">
                  <c:v>0.51037699750368981</c:v>
                </c:pt>
                <c:pt idx="4">
                  <c:v>0.50251256281407031</c:v>
                </c:pt>
                <c:pt idx="5">
                  <c:v>0.51315896518060522</c:v>
                </c:pt>
                <c:pt idx="6">
                  <c:v>0.51055821371610843</c:v>
                </c:pt>
                <c:pt idx="7">
                  <c:v>0.50775758894570777</c:v>
                </c:pt>
                <c:pt idx="8">
                  <c:v>0.52383116227405835</c:v>
                </c:pt>
                <c:pt idx="9">
                  <c:v>0.53092620762894294</c:v>
                </c:pt>
                <c:pt idx="10">
                  <c:v>0.5439739413680782</c:v>
                </c:pt>
                <c:pt idx="11">
                  <c:v>0.53788457863558192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69-4F87-8409-B6E0BFC82EB2}"/>
            </c:ext>
          </c:extLst>
        </c:ser>
        <c:ser>
          <c:idx val="1"/>
          <c:order val="1"/>
          <c:tx>
            <c:strRef>
              <c:f>Table!$I$3</c:f>
              <c:strCache>
                <c:ptCount val="1"/>
                <c:pt idx="0">
                  <c:v>Repeaters</c:v>
                </c:pt>
              </c:strCache>
            </c:strRef>
          </c:tx>
          <c:spPr>
            <a:solidFill>
              <a:srgbClr val="80808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Table!$B$6:$B$17</c:f>
              <c:strCache>
                <c:ptCount val="12"/>
                <c:pt idx="0">
                  <c:v>Grade  1</c:v>
                </c:pt>
                <c:pt idx="1">
                  <c:v>Grade  2</c:v>
                </c:pt>
                <c:pt idx="2">
                  <c:v>Grade  3</c:v>
                </c:pt>
                <c:pt idx="3">
                  <c:v>Grade  4</c:v>
                </c:pt>
                <c:pt idx="4">
                  <c:v>Grade  5</c:v>
                </c:pt>
                <c:pt idx="5">
                  <c:v>Grade  6</c:v>
                </c:pt>
                <c:pt idx="6">
                  <c:v>Grade  7</c:v>
                </c:pt>
                <c:pt idx="7">
                  <c:v>Grade  8</c:v>
                </c:pt>
                <c:pt idx="8">
                  <c:v>Grade  9</c:v>
                </c:pt>
                <c:pt idx="9">
                  <c:v>Grade 10</c:v>
                </c:pt>
                <c:pt idx="10">
                  <c:v>Grade 11</c:v>
                </c:pt>
                <c:pt idx="11">
                  <c:v>Grade 12</c:v>
                </c:pt>
              </c:strCache>
            </c:strRef>
          </c:cat>
          <c:val>
            <c:numRef>
              <c:f>Table!$J$6:$J$17</c:f>
              <c:numCache>
                <c:formatCode>0.0%;\-0.0%;\-</c:formatCode>
                <c:ptCount val="12"/>
                <c:pt idx="0">
                  <c:v>0.40956622773044155</c:v>
                </c:pt>
                <c:pt idx="1">
                  <c:v>0.39121614768232071</c:v>
                </c:pt>
                <c:pt idx="2">
                  <c:v>0.39129920794420142</c:v>
                </c:pt>
                <c:pt idx="3">
                  <c:v>0.36726726726726727</c:v>
                </c:pt>
                <c:pt idx="4">
                  <c:v>0.39169929522317931</c:v>
                </c:pt>
                <c:pt idx="5">
                  <c:v>0.4311635944700461</c:v>
                </c:pt>
                <c:pt idx="6">
                  <c:v>0.4552093476144109</c:v>
                </c:pt>
                <c:pt idx="7">
                  <c:v>0.48184169684428352</c:v>
                </c:pt>
                <c:pt idx="8">
                  <c:v>0.5114582439275599</c:v>
                </c:pt>
                <c:pt idx="9">
                  <c:v>0.58515936254980083</c:v>
                </c:pt>
                <c:pt idx="10">
                  <c:v>0.53157894736842104</c:v>
                </c:pt>
                <c:pt idx="11">
                  <c:v>0.5053763440860215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669-4F87-8409-B6E0BFC82EB2}"/>
            </c:ext>
          </c:extLst>
        </c:ser>
        <c:ser>
          <c:idx val="2"/>
          <c:order val="2"/>
          <c:tx>
            <c:strRef>
              <c:f>Table!$L$3</c:f>
              <c:strCache>
                <c:ptCount val="1"/>
                <c:pt idx="0">
                  <c:v>Re-entrants</c:v>
                </c:pt>
              </c:strCache>
            </c:strRef>
          </c:tx>
          <c:spPr>
            <a:solidFill>
              <a:srgbClr val="C0C0C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Table!$B$6:$B$17</c:f>
              <c:strCache>
                <c:ptCount val="12"/>
                <c:pt idx="0">
                  <c:v>Grade  1</c:v>
                </c:pt>
                <c:pt idx="1">
                  <c:v>Grade  2</c:v>
                </c:pt>
                <c:pt idx="2">
                  <c:v>Grade  3</c:v>
                </c:pt>
                <c:pt idx="3">
                  <c:v>Grade  4</c:v>
                </c:pt>
                <c:pt idx="4">
                  <c:v>Grade  5</c:v>
                </c:pt>
                <c:pt idx="5">
                  <c:v>Grade  6</c:v>
                </c:pt>
                <c:pt idx="6">
                  <c:v>Grade  7</c:v>
                </c:pt>
                <c:pt idx="7">
                  <c:v>Grade  8</c:v>
                </c:pt>
                <c:pt idx="8">
                  <c:v>Grade  9</c:v>
                </c:pt>
                <c:pt idx="9">
                  <c:v>Grade 10</c:v>
                </c:pt>
                <c:pt idx="10">
                  <c:v>Grade 11</c:v>
                </c:pt>
                <c:pt idx="11">
                  <c:v>Grade 12</c:v>
                </c:pt>
              </c:strCache>
            </c:strRef>
          </c:cat>
          <c:val>
            <c:numRef>
              <c:f>Table!$M$6:$M$17</c:f>
              <c:numCache>
                <c:formatCode>0.0%;\-0.0%;\-</c:formatCode>
                <c:ptCount val="12"/>
                <c:pt idx="0">
                  <c:v>0.40616966580976865</c:v>
                </c:pt>
                <c:pt idx="1">
                  <c:v>0.3907563025210084</c:v>
                </c:pt>
                <c:pt idx="2">
                  <c:v>0.37916666666666665</c:v>
                </c:pt>
                <c:pt idx="3">
                  <c:v>0.31858407079646017</c:v>
                </c:pt>
                <c:pt idx="4">
                  <c:v>0.3493975903614458</c:v>
                </c:pt>
                <c:pt idx="5">
                  <c:v>0.52439024390243905</c:v>
                </c:pt>
                <c:pt idx="6">
                  <c:v>0.5977011494252874</c:v>
                </c:pt>
                <c:pt idx="7">
                  <c:v>0.66748768472906406</c:v>
                </c:pt>
                <c:pt idx="8">
                  <c:v>0.70628183361629882</c:v>
                </c:pt>
                <c:pt idx="9">
                  <c:v>0.78977272727272729</c:v>
                </c:pt>
                <c:pt idx="10">
                  <c:v>0.67179487179487174</c:v>
                </c:pt>
                <c:pt idx="11">
                  <c:v>0.68571428571428572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669-4F87-8409-B6E0BFC82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5000832"/>
        <c:axId val="95107712"/>
      </c:barChart>
      <c:catAx>
        <c:axId val="9500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10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10771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000832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235324996140187"/>
          <c:y val="0.9094355469717228"/>
          <c:w val="0.59705974988420563"/>
          <c:h val="7.54716981132075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20</xdr:row>
      <xdr:rowOff>0</xdr:rowOff>
    </xdr:from>
    <xdr:to>
      <xdr:col>3</xdr:col>
      <xdr:colOff>9525</xdr:colOff>
      <xdr:row>20</xdr:row>
      <xdr:rowOff>518354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9525" y="3124200"/>
          <a:ext cx="2143125" cy="514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Figure 29a: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Numbers of new entrants, repeaters and re-entrants in each grade</a:t>
          </a:r>
        </a:p>
      </xdr:txBody>
    </xdr:sp>
    <xdr:clientData/>
  </xdr:twoCellAnchor>
  <xdr:twoCellAnchor>
    <xdr:from>
      <xdr:col>6</xdr:col>
      <xdr:colOff>89535</xdr:colOff>
      <xdr:row>20</xdr:row>
      <xdr:rowOff>0</xdr:rowOff>
    </xdr:from>
    <xdr:to>
      <xdr:col>11</xdr:col>
      <xdr:colOff>249665</xdr:colOff>
      <xdr:row>20</xdr:row>
      <xdr:rowOff>518354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3638550" y="3124200"/>
          <a:ext cx="2457450" cy="514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Figure 29b: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Percentage females among new entrants, repeaters and re-entrants in each grade</a:t>
          </a:r>
        </a:p>
      </xdr:txBody>
    </xdr:sp>
    <xdr:clientData/>
  </xdr:twoCellAnchor>
  <xdr:twoCellAnchor>
    <xdr:from>
      <xdr:col>0</xdr:col>
      <xdr:colOff>0</xdr:colOff>
      <xdr:row>20</xdr:row>
      <xdr:rowOff>514350</xdr:rowOff>
    </xdr:from>
    <xdr:to>
      <xdr:col>5</xdr:col>
      <xdr:colOff>219075</xdr:colOff>
      <xdr:row>20</xdr:row>
      <xdr:rowOff>3028950</xdr:rowOff>
    </xdr:to>
    <xdr:graphicFrame macro="">
      <xdr:nvGraphicFramePr>
        <xdr:cNvPr id="417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95250</xdr:colOff>
      <xdr:row>20</xdr:row>
      <xdr:rowOff>514350</xdr:rowOff>
    </xdr:from>
    <xdr:to>
      <xdr:col>13</xdr:col>
      <xdr:colOff>0</xdr:colOff>
      <xdr:row>20</xdr:row>
      <xdr:rowOff>3038475</xdr:rowOff>
    </xdr:to>
    <xdr:graphicFrame macro="">
      <xdr:nvGraphicFramePr>
        <xdr:cNvPr id="417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3</xdr:row>
      <xdr:rowOff>38100</xdr:rowOff>
    </xdr:from>
    <xdr:to>
      <xdr:col>15</xdr:col>
      <xdr:colOff>0</xdr:colOff>
      <xdr:row>20</xdr:row>
      <xdr:rowOff>3695700</xdr:rowOff>
    </xdr:to>
    <xdr:sp macro="" textlink="">
      <xdr:nvSpPr>
        <xdr:cNvPr id="4103" name="Text Box 7"/>
        <xdr:cNvSpPr txBox="1">
          <a:spLocks noChangeArrowheads="1"/>
        </xdr:cNvSpPr>
      </xdr:nvSpPr>
      <xdr:spPr bwMode="auto">
        <a:xfrm>
          <a:off x="7058025" y="457200"/>
          <a:ext cx="3352800" cy="6362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Palatino"/>
            </a:rPr>
            <a:t>A distinction was made between new entrants, repeaters and re-entrants in each grade. New entrants were learners who were in their respective grades for the first time, that is, new enrolments in Grade 1 or learners who were promoted at the end of the previous year and continued school in the next grade. Repeaters were those learners, who repeated their grade. Re-entrants had left school previously and had returned in the year of the census.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Palatino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Palatino"/>
            </a:rPr>
            <a:t>The relatively small numbers of re-entrants, 0.5% of the total enrolment in all grades, indicates that few of the learners who left school returned at a later stage.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Palatino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Palatino"/>
            </a:rPr>
            <a:t>The new entrants, repeaters and re-entrants have been charted in Figure 29a. 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Palatino"/>
              <a:ea typeface="+mn-ea"/>
              <a:cs typeface="+mn-cs"/>
            </a:rPr>
            <a:t>The re-entrants are hardly visible b</a:t>
          </a:r>
          <a:r>
            <a:rPr lang="en-US" sz="900" b="0" i="0" u="none" strike="noStrike" baseline="0">
              <a:solidFill>
                <a:srgbClr val="000000"/>
              </a:solidFill>
              <a:latin typeface="Palatino"/>
            </a:rPr>
            <a:t>ecause of the small numbers involved, . Grades 1, 5 and 8 had relatively high numbers of repeaters, an indication that beginning a new phase always pose some challenges to learners thus more effort is required to make sure that the gap is bridged.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Palatino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ysClr val="windowText" lastClr="000000"/>
              </a:solidFill>
              <a:latin typeface="Palatino"/>
            </a:rPr>
            <a:t>Figure 29b shows the percentage of females among the new entrants, repeaters and re-entrants.  In lower primary the male to female ratio is one to one and as they progress the gap widens, in favour of females, to around 5% in Grade 11.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ysClr val="windowText" lastClr="000000"/>
            </a:solidFill>
            <a:latin typeface="Palatino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ysClr val="windowText" lastClr="000000"/>
              </a:solidFill>
              <a:latin typeface="Palatino"/>
            </a:rPr>
            <a:t> There is a marked and progessive increase in the percentage of  female repeaters and re-entrants after grade 9, rising to above 50%. The higher repetition rates could indicate a higher commitment among females to complete their education, where as the re-entrants could possibly indicate females returning to school after pregnancy.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596265</xdr:colOff>
      <xdr:row>0</xdr:row>
      <xdr:rowOff>133350</xdr:rowOff>
    </xdr:from>
    <xdr:to>
      <xdr:col>6</xdr:col>
      <xdr:colOff>499062</xdr:colOff>
      <xdr:row>15</xdr:row>
      <xdr:rowOff>51574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546735" y="120015"/>
          <a:ext cx="3183255" cy="2103120"/>
        </a:xfrm>
        <a:prstGeom prst="rect">
          <a:avLst/>
        </a:prstGeom>
        <a:solidFill>
          <a:srgbClr val="CCFFCC"/>
        </a:solidFill>
        <a:ln w="9525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FF6600"/>
              </a:solidFill>
              <a:latin typeface="Arial"/>
              <a:cs typeface="Arial"/>
            </a:rPr>
            <a:t>Instructions</a:t>
          </a:r>
          <a:endParaRPr lang="en-US" sz="900" b="0" i="0" u="none" strike="noStrike" baseline="0">
            <a:solidFill>
              <a:srgbClr val="FF66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900" b="0" i="0" u="none" strike="noStrike" baseline="0">
            <a:solidFill>
              <a:srgbClr val="FF66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FF6600"/>
              </a:solidFill>
              <a:latin typeface="Arial"/>
              <a:cs typeface="Arial"/>
            </a:rPr>
            <a:t>For a new table, open PowerPlay from this Instructions sheet.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4"/>
  <sheetViews>
    <sheetView tabSelected="1" topLeftCell="A4" workbookViewId="0">
      <selection activeCell="F20" sqref="F20"/>
    </sheetView>
  </sheetViews>
  <sheetFormatPr defaultRowHeight="12"/>
  <cols>
    <col min="1" max="1" width="14.7109375" customWidth="1"/>
    <col min="2" max="2" width="9.7109375" customWidth="1"/>
    <col min="3" max="4" width="7.7109375" customWidth="1"/>
    <col min="5" max="5" width="5.7109375" customWidth="1"/>
    <col min="6" max="7" width="7.7109375" customWidth="1"/>
    <col min="8" max="8" width="5.7109375" customWidth="1"/>
    <col min="9" max="10" width="7.7109375" customWidth="1"/>
    <col min="11" max="11" width="5.7109375" customWidth="1"/>
    <col min="12" max="13" width="7.7109375" customWidth="1"/>
    <col min="14" max="14" width="2.42578125" customWidth="1"/>
    <col min="15" max="15" width="50.42578125" customWidth="1"/>
  </cols>
  <sheetData>
    <row r="1" spans="1:17" ht="15" customHeight="1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"/>
      <c r="O1" s="2"/>
    </row>
    <row r="2" spans="1:17" ht="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</row>
    <row r="3" spans="1:17" ht="15" customHeight="1">
      <c r="A3" s="31"/>
      <c r="B3" s="31"/>
      <c r="C3" s="36" t="s">
        <v>9</v>
      </c>
      <c r="D3" s="36"/>
      <c r="E3" s="32"/>
      <c r="F3" s="36" t="s">
        <v>10</v>
      </c>
      <c r="G3" s="36"/>
      <c r="H3" s="32"/>
      <c r="I3" s="36" t="s">
        <v>11</v>
      </c>
      <c r="J3" s="36"/>
      <c r="K3" s="32"/>
      <c r="L3" s="36" t="s">
        <v>12</v>
      </c>
      <c r="M3" s="36"/>
      <c r="N3" s="2"/>
      <c r="O3" s="2"/>
    </row>
    <row r="4" spans="1:17" ht="15" customHeight="1">
      <c r="A4" s="33" t="s">
        <v>5</v>
      </c>
      <c r="B4" s="33" t="s">
        <v>6</v>
      </c>
      <c r="C4" s="34" t="s">
        <v>0</v>
      </c>
      <c r="D4" s="34" t="s">
        <v>8</v>
      </c>
      <c r="E4" s="34"/>
      <c r="F4" s="34" t="s">
        <v>0</v>
      </c>
      <c r="G4" s="34" t="s">
        <v>8</v>
      </c>
      <c r="H4" s="34"/>
      <c r="I4" s="34" t="s">
        <v>0</v>
      </c>
      <c r="J4" s="34" t="s">
        <v>8</v>
      </c>
      <c r="K4" s="35"/>
      <c r="L4" s="34" t="s">
        <v>0</v>
      </c>
      <c r="M4" s="34" t="s">
        <v>8</v>
      </c>
      <c r="N4" s="2"/>
      <c r="O4" s="2"/>
      <c r="P4" t="s">
        <v>32</v>
      </c>
      <c r="Q4" t="s">
        <v>8</v>
      </c>
    </row>
    <row r="5" spans="1:17" ht="15.6" customHeight="1">
      <c r="A5" s="6" t="s">
        <v>0</v>
      </c>
      <c r="B5" s="6"/>
      <c r="C5" s="21">
        <f>enrolment!B3</f>
        <v>655542</v>
      </c>
      <c r="D5" s="22">
        <f>enrolment!C3/enrolment!B3</f>
        <v>0.50108612415375364</v>
      </c>
      <c r="E5" s="21"/>
      <c r="F5" s="21">
        <f>enrolment!D3</f>
        <v>551930</v>
      </c>
      <c r="G5" s="22">
        <f>enrolment!E3/enrolment!D3</f>
        <v>0.5123022847100176</v>
      </c>
      <c r="H5" s="21"/>
      <c r="I5" s="21">
        <f>enrolment!F3</f>
        <v>100142</v>
      </c>
      <c r="J5" s="22">
        <f>enrolment!G3/enrolment!F3</f>
        <v>0.43835753230412816</v>
      </c>
      <c r="K5" s="37"/>
      <c r="L5" s="21">
        <f>enrolment!H3</f>
        <v>3470</v>
      </c>
      <c r="M5" s="22">
        <f>enrolment!I3/enrolment!H3</f>
        <v>0.52737752161383289</v>
      </c>
      <c r="N5" s="2"/>
      <c r="O5" s="2"/>
      <c r="P5" t="b">
        <f>C5=F5+I5+L5</f>
        <v>1</v>
      </c>
      <c r="Q5" t="b">
        <f>D5=(F5*G5+I5*J5+L5*M5)/C5</f>
        <v>1</v>
      </c>
    </row>
    <row r="6" spans="1:17" ht="14.1" customHeight="1">
      <c r="A6" s="2" t="s">
        <v>1</v>
      </c>
      <c r="B6" s="2" t="str">
        <f>enrolment!A4</f>
        <v>Grade  1</v>
      </c>
      <c r="C6" s="24">
        <f>enrolment!B4</f>
        <v>81363</v>
      </c>
      <c r="D6" s="28">
        <f>enrolment!C4/enrolment!B4</f>
        <v>0.48219706746309748</v>
      </c>
      <c r="E6" s="23"/>
      <c r="F6" s="24">
        <f>enrolment!D4</f>
        <v>65093</v>
      </c>
      <c r="G6" s="28">
        <f>enrolment!E4/enrolment!D4</f>
        <v>0.50039174719247848</v>
      </c>
      <c r="H6" s="23"/>
      <c r="I6" s="24">
        <f>enrolment!F4</f>
        <v>15492</v>
      </c>
      <c r="J6" s="22">
        <f>enrolment!G4/enrolment!F4</f>
        <v>0.40956622773044155</v>
      </c>
      <c r="K6" s="23"/>
      <c r="L6" s="24">
        <f>enrolment!H4</f>
        <v>778</v>
      </c>
      <c r="M6" s="28">
        <f>enrolment!I4/enrolment!H4</f>
        <v>0.40616966580976865</v>
      </c>
      <c r="N6" s="2"/>
      <c r="O6" s="2"/>
      <c r="P6" t="b">
        <f t="shared" ref="P6:P17" si="0">C6=F6+I6+L6</f>
        <v>1</v>
      </c>
      <c r="Q6" t="b">
        <f>D6=(F6*G6+I6*J6+L6*M6)/C6</f>
        <v>1</v>
      </c>
    </row>
    <row r="7" spans="1:17" ht="12" customHeight="1">
      <c r="A7" s="3"/>
      <c r="B7" s="3" t="str">
        <f>enrolment!A5</f>
        <v>Grade  2</v>
      </c>
      <c r="C7" s="24">
        <f>enrolment!B5</f>
        <v>71022</v>
      </c>
      <c r="D7" s="28">
        <f>enrolment!C5/enrolment!B5</f>
        <v>0.48862324350201347</v>
      </c>
      <c r="E7" s="24"/>
      <c r="F7" s="24">
        <f>enrolment!D5</f>
        <v>60925</v>
      </c>
      <c r="G7" s="28">
        <f>enrolment!E5/enrolment!D5</f>
        <v>0.50476815757078375</v>
      </c>
      <c r="H7" s="24"/>
      <c r="I7" s="24">
        <f>enrolment!F5</f>
        <v>9859</v>
      </c>
      <c r="J7" s="22">
        <f>enrolment!G5/enrolment!F5</f>
        <v>0.39121614768232071</v>
      </c>
      <c r="K7" s="24"/>
      <c r="L7" s="24">
        <f>enrolment!H5</f>
        <v>238</v>
      </c>
      <c r="M7" s="28">
        <f>enrolment!I5/enrolment!H5</f>
        <v>0.3907563025210084</v>
      </c>
      <c r="N7" s="2"/>
      <c r="O7" s="2"/>
      <c r="P7" t="b">
        <f t="shared" si="0"/>
        <v>1</v>
      </c>
      <c r="Q7" t="b">
        <f t="shared" ref="Q7:Q17" si="1">D7=(F7*G7+I7*J7+L7*M7)/C7</f>
        <v>1</v>
      </c>
    </row>
    <row r="8" spans="1:17" ht="12" customHeight="1">
      <c r="A8" s="3"/>
      <c r="B8" s="3" t="str">
        <f>enrolment!A6</f>
        <v>Grade  3</v>
      </c>
      <c r="C8" s="24">
        <f>enrolment!B6</f>
        <v>66164</v>
      </c>
      <c r="D8" s="28">
        <f>enrolment!C6/enrolment!B6</f>
        <v>0.4929568949882111</v>
      </c>
      <c r="E8" s="24"/>
      <c r="F8" s="24">
        <f>enrolment!D6</f>
        <v>57465</v>
      </c>
      <c r="G8" s="28">
        <f>enrolment!E6/enrolment!D6</f>
        <v>0.50839641520925782</v>
      </c>
      <c r="H8" s="24"/>
      <c r="I8" s="24">
        <f>enrolment!F6</f>
        <v>8459</v>
      </c>
      <c r="J8" s="22">
        <f>enrolment!G6/enrolment!F6</f>
        <v>0.39129920794420142</v>
      </c>
      <c r="K8" s="24"/>
      <c r="L8" s="24">
        <f>enrolment!H6</f>
        <v>240</v>
      </c>
      <c r="M8" s="28">
        <f>enrolment!I6/enrolment!H6</f>
        <v>0.37916666666666665</v>
      </c>
      <c r="N8" s="2"/>
      <c r="O8" s="2"/>
      <c r="P8" t="b">
        <f>C8=F8+I8+L8</f>
        <v>1</v>
      </c>
      <c r="Q8" t="b">
        <f t="shared" si="1"/>
        <v>1</v>
      </c>
    </row>
    <row r="9" spans="1:17" ht="14.1" customHeight="1">
      <c r="A9" s="8"/>
      <c r="B9" s="8" t="str">
        <f>enrolment!A7</f>
        <v>Grade  4</v>
      </c>
      <c r="C9" s="24">
        <f>enrolment!B7</f>
        <v>61767</v>
      </c>
      <c r="D9" s="28">
        <f>enrolment!C7/enrolment!B7</f>
        <v>0.49424449949001892</v>
      </c>
      <c r="E9" s="25"/>
      <c r="F9" s="24">
        <f>enrolment!D7</f>
        <v>54881</v>
      </c>
      <c r="G9" s="28">
        <f>enrolment!E7/enrolment!D7</f>
        <v>0.51037699750368981</v>
      </c>
      <c r="H9" s="25"/>
      <c r="I9" s="24">
        <f>enrolment!F7</f>
        <v>6660</v>
      </c>
      <c r="J9" s="22">
        <f>enrolment!G7/enrolment!F7</f>
        <v>0.36726726726726727</v>
      </c>
      <c r="K9" s="25"/>
      <c r="L9" s="24">
        <f>enrolment!H7</f>
        <v>226</v>
      </c>
      <c r="M9" s="28">
        <f>enrolment!I7/enrolment!H7</f>
        <v>0.31858407079646017</v>
      </c>
      <c r="N9" s="2"/>
      <c r="O9" s="2"/>
      <c r="P9" t="b">
        <f t="shared" si="0"/>
        <v>1</v>
      </c>
      <c r="Q9" t="b">
        <f t="shared" si="1"/>
        <v>1</v>
      </c>
    </row>
    <row r="10" spans="1:17" ht="14.1" customHeight="1">
      <c r="A10" s="2" t="s">
        <v>2</v>
      </c>
      <c r="B10" s="2" t="str">
        <f>enrolment!A8</f>
        <v>Grade  5</v>
      </c>
      <c r="C10" s="24">
        <f>enrolment!B8</f>
        <v>66948</v>
      </c>
      <c r="D10" s="28">
        <f>enrolment!C8/enrolment!B8</f>
        <v>0.48080599868554696</v>
      </c>
      <c r="E10" s="23"/>
      <c r="F10" s="24">
        <f>enrolment!D8</f>
        <v>53929</v>
      </c>
      <c r="G10" s="28">
        <f>enrolment!E8/enrolment!D8</f>
        <v>0.50251256281407031</v>
      </c>
      <c r="H10" s="23"/>
      <c r="I10" s="24">
        <f>enrolment!F8</f>
        <v>12770</v>
      </c>
      <c r="J10" s="22">
        <f>enrolment!G8/enrolment!F8</f>
        <v>0.39169929522317931</v>
      </c>
      <c r="K10" s="23"/>
      <c r="L10" s="24">
        <f>enrolment!H8</f>
        <v>249</v>
      </c>
      <c r="M10" s="28">
        <f>enrolment!I8/enrolment!H8</f>
        <v>0.3493975903614458</v>
      </c>
      <c r="N10" s="2"/>
      <c r="O10" s="2"/>
      <c r="P10" t="b">
        <f t="shared" si="0"/>
        <v>1</v>
      </c>
      <c r="Q10" t="b">
        <f t="shared" si="1"/>
        <v>1</v>
      </c>
    </row>
    <row r="11" spans="1:17" ht="12" customHeight="1">
      <c r="A11" s="3"/>
      <c r="B11" s="3" t="str">
        <f>enrolment!A9</f>
        <v>Grade  6</v>
      </c>
      <c r="C11" s="24">
        <f>enrolment!B9</f>
        <v>56276</v>
      </c>
      <c r="D11" s="28">
        <f>enrolment!C9/enrolment!B9</f>
        <v>0.50307413462221906</v>
      </c>
      <c r="E11" s="24"/>
      <c r="F11" s="24">
        <f>enrolment!D9</f>
        <v>49168</v>
      </c>
      <c r="G11" s="28">
        <f>enrolment!E9/enrolment!D9</f>
        <v>0.51315896518060522</v>
      </c>
      <c r="H11" s="24"/>
      <c r="I11" s="24">
        <f>enrolment!F9</f>
        <v>6944</v>
      </c>
      <c r="J11" s="22">
        <f>enrolment!G9/enrolment!F9</f>
        <v>0.4311635944700461</v>
      </c>
      <c r="K11" s="24"/>
      <c r="L11" s="24">
        <f>enrolment!H9</f>
        <v>164</v>
      </c>
      <c r="M11" s="28">
        <f>enrolment!I9/enrolment!H9</f>
        <v>0.52439024390243905</v>
      </c>
      <c r="N11" s="2"/>
      <c r="O11" s="2"/>
      <c r="P11" t="b">
        <f t="shared" si="0"/>
        <v>1</v>
      </c>
      <c r="Q11" t="b">
        <f t="shared" si="1"/>
        <v>1</v>
      </c>
    </row>
    <row r="12" spans="1:17" ht="14.1" customHeight="1">
      <c r="A12" s="8"/>
      <c r="B12" s="8" t="str">
        <f>enrolment!A10</f>
        <v>Grade  7</v>
      </c>
      <c r="C12" s="24">
        <f>enrolment!B10</f>
        <v>51307</v>
      </c>
      <c r="D12" s="28">
        <f>enrolment!C10/enrolment!B10</f>
        <v>0.50642212563587818</v>
      </c>
      <c r="E12" s="25"/>
      <c r="F12" s="24">
        <f>enrolment!D10</f>
        <v>47025</v>
      </c>
      <c r="G12" s="28">
        <f>enrolment!E10/enrolment!D10</f>
        <v>0.51055821371610843</v>
      </c>
      <c r="H12" s="25"/>
      <c r="I12" s="24">
        <f>enrolment!F10</f>
        <v>4108</v>
      </c>
      <c r="J12" s="22">
        <f>enrolment!G10/enrolment!F10</f>
        <v>0.4552093476144109</v>
      </c>
      <c r="K12" s="25"/>
      <c r="L12" s="24">
        <f>enrolment!H10</f>
        <v>174</v>
      </c>
      <c r="M12" s="28">
        <f>enrolment!I10/enrolment!H10</f>
        <v>0.5977011494252874</v>
      </c>
      <c r="N12" s="2"/>
      <c r="O12" s="2"/>
      <c r="P12" t="b">
        <f t="shared" si="0"/>
        <v>1</v>
      </c>
      <c r="Q12" t="b">
        <f t="shared" si="1"/>
        <v>1</v>
      </c>
    </row>
    <row r="13" spans="1:17" ht="14.1" customHeight="1">
      <c r="A13" s="2" t="s">
        <v>3</v>
      </c>
      <c r="B13" s="2" t="str">
        <f>enrolment!A11</f>
        <v>Grade  8</v>
      </c>
      <c r="C13" s="24">
        <f>enrolment!B11</f>
        <v>65691</v>
      </c>
      <c r="D13" s="28">
        <f>enrolment!C11/enrolment!B11</f>
        <v>0.50111887473169836</v>
      </c>
      <c r="E13" s="23"/>
      <c r="F13" s="24">
        <f>enrolment!D11</f>
        <v>45955</v>
      </c>
      <c r="G13" s="28">
        <f>enrolment!E11/enrolment!D11</f>
        <v>0.50775758894570777</v>
      </c>
      <c r="H13" s="23"/>
      <c r="I13" s="24">
        <f>enrolment!F11</f>
        <v>19330</v>
      </c>
      <c r="J13" s="22">
        <f>enrolment!G11/enrolment!F11</f>
        <v>0.48184169684428352</v>
      </c>
      <c r="K13" s="23"/>
      <c r="L13" s="24">
        <f>enrolment!H11</f>
        <v>406</v>
      </c>
      <c r="M13" s="28">
        <f>enrolment!I11/enrolment!H11</f>
        <v>0.66748768472906406</v>
      </c>
      <c r="N13" s="2"/>
      <c r="O13" s="2"/>
      <c r="P13" t="b">
        <f t="shared" si="0"/>
        <v>1</v>
      </c>
      <c r="Q13" t="b">
        <f t="shared" si="1"/>
        <v>1</v>
      </c>
    </row>
    <row r="14" spans="1:17" ht="12" customHeight="1">
      <c r="A14" s="3"/>
      <c r="B14" s="3" t="str">
        <f>enrolment!A12</f>
        <v>Grade  9</v>
      </c>
      <c r="C14" s="24">
        <f>enrolment!B12</f>
        <v>51852</v>
      </c>
      <c r="D14" s="28">
        <f>enrolment!C12/enrolment!B12</f>
        <v>0.52312350536141328</v>
      </c>
      <c r="E14" s="24"/>
      <c r="F14" s="24">
        <f>enrolment!D12</f>
        <v>39612</v>
      </c>
      <c r="G14" s="28">
        <f>enrolment!E12/enrolment!D12</f>
        <v>0.52383116227405835</v>
      </c>
      <c r="H14" s="24"/>
      <c r="I14" s="24">
        <f>enrolment!F12</f>
        <v>11651</v>
      </c>
      <c r="J14" s="22">
        <f>enrolment!G12/enrolment!F12</f>
        <v>0.5114582439275599</v>
      </c>
      <c r="K14" s="24"/>
      <c r="L14" s="24">
        <f>enrolment!H12</f>
        <v>589</v>
      </c>
      <c r="M14" s="28">
        <f>enrolment!I12/enrolment!H12</f>
        <v>0.70628183361629882</v>
      </c>
      <c r="N14" s="2"/>
      <c r="O14" s="2"/>
      <c r="P14" t="b">
        <f t="shared" si="0"/>
        <v>1</v>
      </c>
      <c r="Q14" t="b">
        <f t="shared" si="1"/>
        <v>1</v>
      </c>
    </row>
    <row r="15" spans="1:17" ht="14.1" customHeight="1">
      <c r="A15" s="8"/>
      <c r="B15" s="8" t="str">
        <f>enrolment!A13</f>
        <v>Grade 10</v>
      </c>
      <c r="C15" s="24">
        <f>enrolment!B13</f>
        <v>39033</v>
      </c>
      <c r="D15" s="28">
        <f>enrolment!C13/enrolment!B13</f>
        <v>0.53767325083903361</v>
      </c>
      <c r="E15" s="25"/>
      <c r="F15" s="24">
        <f>enrolment!D13</f>
        <v>34841</v>
      </c>
      <c r="G15" s="28">
        <f>enrolment!E13/enrolment!D13</f>
        <v>0.53092620762894294</v>
      </c>
      <c r="H15" s="25"/>
      <c r="I15" s="24">
        <f>enrolment!F13</f>
        <v>4016</v>
      </c>
      <c r="J15" s="22">
        <f>enrolment!G13/enrolment!F13</f>
        <v>0.58515936254980083</v>
      </c>
      <c r="K15" s="25"/>
      <c r="L15" s="24">
        <f>enrolment!H13</f>
        <v>176</v>
      </c>
      <c r="M15" s="28">
        <f>enrolment!I13/enrolment!H13</f>
        <v>0.78977272727272729</v>
      </c>
      <c r="N15" s="2"/>
      <c r="O15" s="2"/>
      <c r="P15" t="b">
        <f t="shared" si="0"/>
        <v>1</v>
      </c>
      <c r="Q15" t="b">
        <f t="shared" si="1"/>
        <v>1</v>
      </c>
    </row>
    <row r="16" spans="1:17" ht="14.1" customHeight="1">
      <c r="A16" s="2" t="s">
        <v>4</v>
      </c>
      <c r="B16" s="2" t="str">
        <f>enrolment!A14</f>
        <v>Grade 11</v>
      </c>
      <c r="C16" s="24">
        <f>enrolment!B14</f>
        <v>23059</v>
      </c>
      <c r="D16" s="28">
        <f>enrolment!C14/enrolment!B14</f>
        <v>0.54464634199228068</v>
      </c>
      <c r="E16" s="23"/>
      <c r="F16" s="24">
        <f>enrolment!D14</f>
        <v>22104</v>
      </c>
      <c r="G16" s="28">
        <f>enrolment!E14/enrolment!D14</f>
        <v>0.5439739413680782</v>
      </c>
      <c r="H16" s="23"/>
      <c r="I16" s="24">
        <f>enrolment!F14</f>
        <v>760</v>
      </c>
      <c r="J16" s="22">
        <f>enrolment!G14/enrolment!F14</f>
        <v>0.53157894736842104</v>
      </c>
      <c r="K16" s="23"/>
      <c r="L16" s="24">
        <f>enrolment!H14</f>
        <v>195</v>
      </c>
      <c r="M16" s="28">
        <f>enrolment!I14/enrolment!H14</f>
        <v>0.67179487179487174</v>
      </c>
      <c r="N16" s="2"/>
      <c r="O16" s="2"/>
      <c r="P16" t="b">
        <f t="shared" si="0"/>
        <v>1</v>
      </c>
      <c r="Q16" t="b">
        <f t="shared" si="1"/>
        <v>1</v>
      </c>
    </row>
    <row r="17" spans="1:17" ht="14.1" customHeight="1">
      <c r="A17" s="8"/>
      <c r="B17" s="8" t="str">
        <f>enrolment!A15</f>
        <v>Grade 12</v>
      </c>
      <c r="C17" s="24">
        <f>enrolment!B15</f>
        <v>21060</v>
      </c>
      <c r="D17" s="28">
        <f>enrolment!C15/enrolment!B15</f>
        <v>0.53798670465337128</v>
      </c>
      <c r="E17" s="25"/>
      <c r="F17" s="24">
        <f>enrolment!D15</f>
        <v>20932</v>
      </c>
      <c r="G17" s="28">
        <f>enrolment!E15/enrolment!D15</f>
        <v>0.53788457863558192</v>
      </c>
      <c r="H17" s="25"/>
      <c r="I17" s="24">
        <f>enrolment!F15</f>
        <v>93</v>
      </c>
      <c r="J17" s="22">
        <f>enrolment!G15/enrolment!F15</f>
        <v>0.5053763440860215</v>
      </c>
      <c r="K17" s="25"/>
      <c r="L17" s="24">
        <f>enrolment!H15</f>
        <v>35</v>
      </c>
      <c r="M17" s="28">
        <f>enrolment!I15/enrolment!H15</f>
        <v>0.68571428571428572</v>
      </c>
      <c r="N17" s="2"/>
      <c r="O17" s="2"/>
      <c r="P17" t="b">
        <f t="shared" si="0"/>
        <v>1</v>
      </c>
      <c r="Q17" t="b">
        <f t="shared" si="1"/>
        <v>1</v>
      </c>
    </row>
    <row r="18" spans="1:17" ht="3" customHeight="1">
      <c r="A18" s="4"/>
      <c r="B18" s="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"/>
      <c r="O18" s="2"/>
    </row>
    <row r="19" spans="1:17">
      <c r="A19" s="26"/>
      <c r="B19" s="26"/>
      <c r="C19" s="27"/>
      <c r="D19" s="27"/>
      <c r="E19" s="27"/>
      <c r="F19" s="27"/>
      <c r="G19" s="27"/>
      <c r="H19" s="29"/>
      <c r="I19" s="27"/>
      <c r="J19" s="27"/>
      <c r="K19" s="27"/>
      <c r="L19" s="27"/>
      <c r="M19" s="27"/>
      <c r="N19" s="2"/>
      <c r="O19" s="2"/>
    </row>
    <row r="20" spans="1:17">
      <c r="A20" s="2"/>
      <c r="B20" s="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"/>
      <c r="O20" s="2"/>
    </row>
    <row r="21" spans="1:17" ht="312.95" customHeight="1">
      <c r="A21" s="2"/>
      <c r="B21" s="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2"/>
      <c r="O21" s="2"/>
    </row>
    <row r="22" spans="1:17" ht="28.5" customHeight="1">
      <c r="A22" s="9" t="s">
        <v>47</v>
      </c>
      <c r="B22" s="5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5"/>
      <c r="O22" s="10">
        <v>55</v>
      </c>
    </row>
    <row r="24" spans="1:17">
      <c r="C24" t="b">
        <f>C5=SUM(C6:C17)</f>
        <v>1</v>
      </c>
      <c r="D24" t="b">
        <f>D5=SUMPRODUCT(C6:C17,D6:D17)/C5</f>
        <v>1</v>
      </c>
      <c r="F24" t="b">
        <f>F5=SUM(F6:F17)</f>
        <v>1</v>
      </c>
      <c r="G24" t="b">
        <f>G5=SUMPRODUCT(F6:F17,G6:G17)/F5</f>
        <v>1</v>
      </c>
      <c r="I24" t="b">
        <f>I5=SUM(I6:I17)</f>
        <v>1</v>
      </c>
      <c r="J24" t="b">
        <f>J5=SUMPRODUCT(I6:I17,J6:J17)/I5</f>
        <v>1</v>
      </c>
      <c r="L24" t="b">
        <f>L5=SUM(L6:L17)</f>
        <v>1</v>
      </c>
      <c r="M24" t="b">
        <f>M5=SUMPRODUCT(L6:L17,M6:M17)/L5</f>
        <v>1</v>
      </c>
    </row>
  </sheetData>
  <mergeCells count="4">
    <mergeCell ref="C3:D3"/>
    <mergeCell ref="F3:G3"/>
    <mergeCell ref="I3:J3"/>
    <mergeCell ref="L3:M3"/>
  </mergeCells>
  <phoneticPr fontId="0" type="noConversion"/>
  <pageMargins left="0.82" right="0.47244094488188981" top="0.47244094488188981" bottom="0.31496062992125984" header="0.31496062992125984" footer="0.31496062992125984"/>
  <pageSetup paperSize="9" scale="94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J16"/>
  <sheetViews>
    <sheetView showGridLines="0" workbookViewId="0">
      <selection activeCell="G23" sqref="G23"/>
    </sheetView>
  </sheetViews>
  <sheetFormatPr defaultRowHeight="12"/>
  <cols>
    <col min="1" max="1" width="14.42578125" bestFit="1" customWidth="1"/>
    <col min="3" max="3" width="7" bestFit="1" customWidth="1"/>
    <col min="4" max="4" width="16.85546875" bestFit="1" customWidth="1"/>
    <col min="5" max="5" width="7" bestFit="1" customWidth="1"/>
    <col min="6" max="6" width="9.28515625" bestFit="1" customWidth="1"/>
    <col min="7" max="7" width="7" bestFit="1" customWidth="1"/>
    <col min="8" max="8" width="9.28515625" bestFit="1" customWidth="1"/>
    <col min="9" max="9" width="7" bestFit="1" customWidth="1"/>
    <col min="10" max="10" width="10.140625" bestFit="1" customWidth="1"/>
  </cols>
  <sheetData>
    <row r="1" spans="1:10">
      <c r="B1" s="16" t="s">
        <v>13</v>
      </c>
      <c r="C1" s="17" t="s">
        <v>14</v>
      </c>
      <c r="D1" s="16" t="s">
        <v>15</v>
      </c>
      <c r="E1" s="17" t="s">
        <v>14</v>
      </c>
      <c r="F1" s="16" t="s">
        <v>11</v>
      </c>
      <c r="G1" s="17" t="s">
        <v>14</v>
      </c>
      <c r="H1" s="16" t="s">
        <v>16</v>
      </c>
      <c r="I1" s="17" t="s">
        <v>14</v>
      </c>
    </row>
    <row r="2" spans="1:10">
      <c r="B2" s="18" t="s">
        <v>17</v>
      </c>
      <c r="C2" s="19" t="s">
        <v>18</v>
      </c>
      <c r="D2" s="18" t="s">
        <v>17</v>
      </c>
      <c r="E2" s="19" t="s">
        <v>18</v>
      </c>
      <c r="F2" s="18" t="s">
        <v>17</v>
      </c>
      <c r="G2" s="19" t="s">
        <v>18</v>
      </c>
      <c r="H2" s="18" t="s">
        <v>17</v>
      </c>
      <c r="I2" s="19" t="s">
        <v>18</v>
      </c>
    </row>
    <row r="3" spans="1:10">
      <c r="A3" s="14" t="s">
        <v>19</v>
      </c>
      <c r="B3" s="20">
        <f>SUM(B4:B15)</f>
        <v>655542</v>
      </c>
      <c r="C3" s="20">
        <f>SUM(C4:C15)</f>
        <v>328483</v>
      </c>
      <c r="D3" s="20">
        <f t="shared" ref="D3:I3" si="0">SUM(D4:D15)</f>
        <v>551930</v>
      </c>
      <c r="E3" s="20">
        <f t="shared" si="0"/>
        <v>282755</v>
      </c>
      <c r="F3" s="20">
        <f t="shared" si="0"/>
        <v>100142</v>
      </c>
      <c r="G3" s="20">
        <f t="shared" si="0"/>
        <v>43898</v>
      </c>
      <c r="H3" s="20">
        <f t="shared" si="0"/>
        <v>3470</v>
      </c>
      <c r="I3" s="20">
        <f t="shared" si="0"/>
        <v>1830</v>
      </c>
    </row>
    <row r="4" spans="1:10">
      <c r="A4" s="15" t="s">
        <v>20</v>
      </c>
      <c r="B4" s="20">
        <v>81363</v>
      </c>
      <c r="C4" s="20">
        <v>39233</v>
      </c>
      <c r="D4" s="20">
        <v>65093</v>
      </c>
      <c r="E4" s="20">
        <v>32572</v>
      </c>
      <c r="F4" s="20">
        <v>15492</v>
      </c>
      <c r="G4" s="20">
        <v>6345</v>
      </c>
      <c r="H4" s="20">
        <v>778</v>
      </c>
      <c r="I4" s="20">
        <v>316</v>
      </c>
    </row>
    <row r="5" spans="1:10">
      <c r="A5" s="15" t="s">
        <v>21</v>
      </c>
      <c r="B5" s="20">
        <v>71022</v>
      </c>
      <c r="C5" s="20">
        <v>34703</v>
      </c>
      <c r="D5" s="20">
        <v>60925</v>
      </c>
      <c r="E5" s="20">
        <v>30753</v>
      </c>
      <c r="F5" s="20">
        <v>9859</v>
      </c>
      <c r="G5" s="20">
        <v>3857</v>
      </c>
      <c r="H5" s="20">
        <v>238</v>
      </c>
      <c r="I5" s="20">
        <v>93</v>
      </c>
    </row>
    <row r="6" spans="1:10">
      <c r="A6" s="15" t="s">
        <v>22</v>
      </c>
      <c r="B6" s="20">
        <v>66164</v>
      </c>
      <c r="C6" s="20">
        <v>32616</v>
      </c>
      <c r="D6" s="20">
        <v>57465</v>
      </c>
      <c r="E6" s="20">
        <v>29215</v>
      </c>
      <c r="F6" s="20">
        <v>8459</v>
      </c>
      <c r="G6" s="20">
        <v>3310</v>
      </c>
      <c r="H6" s="20">
        <v>240</v>
      </c>
      <c r="I6" s="20">
        <v>91</v>
      </c>
    </row>
    <row r="7" spans="1:10">
      <c r="A7" s="15" t="s">
        <v>23</v>
      </c>
      <c r="B7" s="20">
        <v>61767</v>
      </c>
      <c r="C7" s="20">
        <v>30528</v>
      </c>
      <c r="D7" s="20">
        <v>54881</v>
      </c>
      <c r="E7" s="20">
        <v>28010</v>
      </c>
      <c r="F7" s="20">
        <v>6660</v>
      </c>
      <c r="G7" s="20">
        <v>2446</v>
      </c>
      <c r="H7" s="20">
        <v>226</v>
      </c>
      <c r="I7" s="20">
        <v>72</v>
      </c>
    </row>
    <row r="8" spans="1:10">
      <c r="A8" s="15" t="s">
        <v>24</v>
      </c>
      <c r="B8" s="20">
        <v>66948</v>
      </c>
      <c r="C8" s="20">
        <v>32189</v>
      </c>
      <c r="D8" s="20">
        <v>53929</v>
      </c>
      <c r="E8" s="20">
        <v>27100</v>
      </c>
      <c r="F8" s="20">
        <v>12770</v>
      </c>
      <c r="G8" s="20">
        <v>5002</v>
      </c>
      <c r="H8" s="20">
        <v>249</v>
      </c>
      <c r="I8" s="20">
        <v>87</v>
      </c>
    </row>
    <row r="9" spans="1:10">
      <c r="A9" s="15" t="s">
        <v>25</v>
      </c>
      <c r="B9" s="20">
        <v>56276</v>
      </c>
      <c r="C9" s="20">
        <v>28311</v>
      </c>
      <c r="D9" s="20">
        <v>49168</v>
      </c>
      <c r="E9" s="20">
        <v>25231</v>
      </c>
      <c r="F9" s="20">
        <v>6944</v>
      </c>
      <c r="G9" s="20">
        <v>2994</v>
      </c>
      <c r="H9" s="20">
        <v>164</v>
      </c>
      <c r="I9" s="20">
        <v>86</v>
      </c>
    </row>
    <row r="10" spans="1:10">
      <c r="A10" s="15" t="s">
        <v>26</v>
      </c>
      <c r="B10" s="20">
        <v>51307</v>
      </c>
      <c r="C10" s="20">
        <v>25983</v>
      </c>
      <c r="D10" s="20">
        <v>47025</v>
      </c>
      <c r="E10" s="20">
        <v>24009</v>
      </c>
      <c r="F10" s="20">
        <v>4108</v>
      </c>
      <c r="G10" s="20">
        <v>1870</v>
      </c>
      <c r="H10" s="20">
        <v>174</v>
      </c>
      <c r="I10" s="20">
        <v>104</v>
      </c>
    </row>
    <row r="11" spans="1:10">
      <c r="A11" s="15" t="s">
        <v>27</v>
      </c>
      <c r="B11" s="20">
        <v>65691</v>
      </c>
      <c r="C11" s="20">
        <v>32919</v>
      </c>
      <c r="D11" s="20">
        <v>45955</v>
      </c>
      <c r="E11" s="20">
        <v>23334</v>
      </c>
      <c r="F11" s="20">
        <v>19330</v>
      </c>
      <c r="G11" s="20">
        <v>9314</v>
      </c>
      <c r="H11" s="20">
        <v>406</v>
      </c>
      <c r="I11" s="20">
        <v>271</v>
      </c>
    </row>
    <row r="12" spans="1:10">
      <c r="A12" s="15" t="s">
        <v>28</v>
      </c>
      <c r="B12" s="20">
        <v>51852</v>
      </c>
      <c r="C12" s="20">
        <v>27125</v>
      </c>
      <c r="D12" s="20">
        <v>39612</v>
      </c>
      <c r="E12" s="20">
        <v>20750</v>
      </c>
      <c r="F12" s="20">
        <v>11651</v>
      </c>
      <c r="G12" s="20">
        <v>5959</v>
      </c>
      <c r="H12" s="20">
        <v>589</v>
      </c>
      <c r="I12" s="20">
        <v>416</v>
      </c>
    </row>
    <row r="13" spans="1:10">
      <c r="A13" s="15" t="s">
        <v>29</v>
      </c>
      <c r="B13" s="20">
        <v>39033</v>
      </c>
      <c r="C13" s="20">
        <v>20987</v>
      </c>
      <c r="D13" s="20">
        <v>34841</v>
      </c>
      <c r="E13" s="20">
        <v>18498</v>
      </c>
      <c r="F13" s="20">
        <v>4016</v>
      </c>
      <c r="G13" s="20">
        <v>2350</v>
      </c>
      <c r="H13" s="20">
        <v>176</v>
      </c>
      <c r="I13" s="20">
        <v>139</v>
      </c>
    </row>
    <row r="14" spans="1:10">
      <c r="A14" s="15" t="s">
        <v>30</v>
      </c>
      <c r="B14" s="20">
        <v>23059</v>
      </c>
      <c r="C14" s="20">
        <v>12559</v>
      </c>
      <c r="D14" s="20">
        <v>22104</v>
      </c>
      <c r="E14" s="20">
        <v>12024</v>
      </c>
      <c r="F14" s="20">
        <v>760</v>
      </c>
      <c r="G14" s="20">
        <v>404</v>
      </c>
      <c r="H14" s="20">
        <v>195</v>
      </c>
      <c r="I14" s="20">
        <v>131</v>
      </c>
    </row>
    <row r="15" spans="1:10">
      <c r="A15" s="15" t="s">
        <v>7</v>
      </c>
      <c r="B15" s="20">
        <v>21060</v>
      </c>
      <c r="C15" s="20">
        <v>11330</v>
      </c>
      <c r="D15" s="20">
        <v>20932</v>
      </c>
      <c r="E15" s="20">
        <v>11259</v>
      </c>
      <c r="F15" s="20">
        <v>93</v>
      </c>
      <c r="G15" s="20">
        <v>47</v>
      </c>
      <c r="H15" s="20">
        <v>35</v>
      </c>
      <c r="I15" s="20">
        <v>24</v>
      </c>
    </row>
    <row r="16" spans="1:10">
      <c r="A16" s="30" t="s">
        <v>46</v>
      </c>
      <c r="B16" s="20">
        <v>42911</v>
      </c>
      <c r="C16" s="20">
        <v>21601</v>
      </c>
      <c r="D16" s="20">
        <v>41430</v>
      </c>
      <c r="E16" s="20">
        <v>20954</v>
      </c>
      <c r="F16" s="20">
        <v>1437</v>
      </c>
      <c r="G16" s="20">
        <v>627</v>
      </c>
      <c r="H16" s="20">
        <v>44</v>
      </c>
      <c r="I16" s="20">
        <v>20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N10" sqref="N10"/>
    </sheetView>
  </sheetViews>
  <sheetFormatPr defaultRowHeight="12"/>
  <sheetData/>
  <phoneticPr fontId="0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5"/>
  <sheetViews>
    <sheetView workbookViewId="0">
      <selection activeCell="A28" sqref="A28:M41"/>
    </sheetView>
  </sheetViews>
  <sheetFormatPr defaultRowHeight="12"/>
  <cols>
    <col min="1" max="14" width="18.28515625" customWidth="1"/>
  </cols>
  <sheetData>
    <row r="1" spans="1:13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</row>
    <row r="2" spans="1:13" ht="12" hidden="1" customHeight="1">
      <c r="A2">
        <v>100</v>
      </c>
      <c r="B2">
        <v>2986</v>
      </c>
      <c r="C2">
        <v>3155</v>
      </c>
      <c r="D2">
        <v>6141</v>
      </c>
      <c r="E2">
        <v>2954</v>
      </c>
      <c r="F2">
        <v>3125</v>
      </c>
      <c r="G2">
        <v>6079</v>
      </c>
      <c r="H2">
        <v>31</v>
      </c>
      <c r="I2">
        <v>30</v>
      </c>
      <c r="J2">
        <v>61</v>
      </c>
      <c r="K2">
        <v>1</v>
      </c>
      <c r="L2">
        <v>0</v>
      </c>
      <c r="M2">
        <v>1</v>
      </c>
    </row>
    <row r="3" spans="1:13">
      <c r="A3">
        <v>201</v>
      </c>
      <c r="B3">
        <v>33728</v>
      </c>
      <c r="C3">
        <v>31548</v>
      </c>
      <c r="D3">
        <v>65276</v>
      </c>
      <c r="E3">
        <v>25699</v>
      </c>
      <c r="F3">
        <v>25708</v>
      </c>
      <c r="G3">
        <v>51407</v>
      </c>
      <c r="H3">
        <v>7809</v>
      </c>
      <c r="I3">
        <v>5644</v>
      </c>
      <c r="J3">
        <v>13453</v>
      </c>
      <c r="K3">
        <v>220</v>
      </c>
      <c r="L3">
        <v>196</v>
      </c>
      <c r="M3">
        <v>416</v>
      </c>
    </row>
    <row r="4" spans="1:13">
      <c r="A4">
        <v>202</v>
      </c>
      <c r="B4">
        <v>30613</v>
      </c>
      <c r="C4">
        <v>28730</v>
      </c>
      <c r="D4">
        <v>59343</v>
      </c>
      <c r="E4">
        <v>25577</v>
      </c>
      <c r="F4">
        <v>25305</v>
      </c>
      <c r="G4">
        <v>50882</v>
      </c>
      <c r="H4">
        <v>4890</v>
      </c>
      <c r="I4">
        <v>3296</v>
      </c>
      <c r="J4">
        <v>8186</v>
      </c>
      <c r="K4">
        <v>146</v>
      </c>
      <c r="L4">
        <v>129</v>
      </c>
      <c r="M4">
        <v>275</v>
      </c>
    </row>
    <row r="5" spans="1:13">
      <c r="A5">
        <v>203</v>
      </c>
      <c r="B5">
        <v>29769</v>
      </c>
      <c r="C5">
        <v>28467</v>
      </c>
      <c r="D5">
        <v>58236</v>
      </c>
      <c r="E5">
        <v>25258</v>
      </c>
      <c r="F5">
        <v>25619</v>
      </c>
      <c r="G5">
        <v>50877</v>
      </c>
      <c r="H5">
        <v>4355</v>
      </c>
      <c r="I5">
        <v>2755</v>
      </c>
      <c r="J5">
        <v>7110</v>
      </c>
      <c r="K5">
        <v>156</v>
      </c>
      <c r="L5">
        <v>93</v>
      </c>
      <c r="M5">
        <v>249</v>
      </c>
    </row>
    <row r="6" spans="1:13">
      <c r="A6">
        <v>204</v>
      </c>
      <c r="B6">
        <v>28823</v>
      </c>
      <c r="C6">
        <v>27961</v>
      </c>
      <c r="D6">
        <v>56784</v>
      </c>
      <c r="E6">
        <v>24169</v>
      </c>
      <c r="F6">
        <v>24960</v>
      </c>
      <c r="G6">
        <v>49129</v>
      </c>
      <c r="H6">
        <v>4463</v>
      </c>
      <c r="I6">
        <v>2881</v>
      </c>
      <c r="J6">
        <v>7344</v>
      </c>
      <c r="K6">
        <v>191</v>
      </c>
      <c r="L6">
        <v>120</v>
      </c>
      <c r="M6">
        <v>311</v>
      </c>
    </row>
    <row r="7" spans="1:13">
      <c r="A7">
        <v>205</v>
      </c>
      <c r="B7">
        <v>31999</v>
      </c>
      <c r="C7">
        <v>30769</v>
      </c>
      <c r="D7">
        <v>62768</v>
      </c>
      <c r="E7">
        <v>23513</v>
      </c>
      <c r="F7">
        <v>24580</v>
      </c>
      <c r="G7">
        <v>48093</v>
      </c>
      <c r="H7">
        <v>8314</v>
      </c>
      <c r="I7">
        <v>6103</v>
      </c>
      <c r="J7">
        <v>14417</v>
      </c>
      <c r="K7">
        <v>172</v>
      </c>
      <c r="L7">
        <v>86</v>
      </c>
      <c r="M7">
        <v>258</v>
      </c>
    </row>
    <row r="8" spans="1:13">
      <c r="A8">
        <v>206</v>
      </c>
      <c r="B8">
        <v>26374</v>
      </c>
      <c r="C8">
        <v>26933</v>
      </c>
      <c r="D8">
        <v>53307</v>
      </c>
      <c r="E8">
        <v>22234</v>
      </c>
      <c r="F8">
        <v>23609</v>
      </c>
      <c r="G8">
        <v>45843</v>
      </c>
      <c r="H8">
        <v>4037</v>
      </c>
      <c r="I8">
        <v>3235</v>
      </c>
      <c r="J8">
        <v>7272</v>
      </c>
      <c r="K8">
        <v>103</v>
      </c>
      <c r="L8">
        <v>89</v>
      </c>
      <c r="M8">
        <v>192</v>
      </c>
    </row>
    <row r="9" spans="1:13">
      <c r="A9">
        <v>207</v>
      </c>
      <c r="B9">
        <v>24705</v>
      </c>
      <c r="C9">
        <v>26501</v>
      </c>
      <c r="D9">
        <v>51206</v>
      </c>
      <c r="E9">
        <v>21216</v>
      </c>
      <c r="F9">
        <v>23179</v>
      </c>
      <c r="G9">
        <v>44395</v>
      </c>
      <c r="H9">
        <v>3388</v>
      </c>
      <c r="I9">
        <v>3223</v>
      </c>
      <c r="J9">
        <v>6611</v>
      </c>
      <c r="K9">
        <v>101</v>
      </c>
      <c r="L9">
        <v>99</v>
      </c>
      <c r="M9">
        <v>200</v>
      </c>
    </row>
    <row r="10" spans="1:13">
      <c r="A10">
        <v>208</v>
      </c>
      <c r="B10">
        <v>25232</v>
      </c>
      <c r="C10">
        <v>27873</v>
      </c>
      <c r="D10">
        <v>53105</v>
      </c>
      <c r="E10">
        <v>18781</v>
      </c>
      <c r="F10">
        <v>21276</v>
      </c>
      <c r="G10">
        <v>40057</v>
      </c>
      <c r="H10">
        <v>6331</v>
      </c>
      <c r="I10">
        <v>6423</v>
      </c>
      <c r="J10">
        <v>12754</v>
      </c>
      <c r="K10">
        <v>120</v>
      </c>
      <c r="L10">
        <v>174</v>
      </c>
      <c r="M10">
        <v>294</v>
      </c>
    </row>
    <row r="11" spans="1:13">
      <c r="A11">
        <v>209</v>
      </c>
      <c r="B11">
        <v>19405</v>
      </c>
      <c r="C11">
        <v>22721</v>
      </c>
      <c r="D11">
        <v>42126</v>
      </c>
      <c r="E11">
        <v>16086</v>
      </c>
      <c r="F11">
        <v>18741</v>
      </c>
      <c r="G11">
        <v>34827</v>
      </c>
      <c r="H11">
        <v>3195</v>
      </c>
      <c r="I11">
        <v>3695</v>
      </c>
      <c r="J11">
        <v>6890</v>
      </c>
      <c r="K11">
        <v>124</v>
      </c>
      <c r="L11">
        <v>285</v>
      </c>
      <c r="M11">
        <v>409</v>
      </c>
    </row>
    <row r="12" spans="1:13">
      <c r="A12">
        <v>210</v>
      </c>
      <c r="B12">
        <v>16457</v>
      </c>
      <c r="C12">
        <v>19763</v>
      </c>
      <c r="D12">
        <v>36220</v>
      </c>
      <c r="E12">
        <v>14382</v>
      </c>
      <c r="F12">
        <v>16648</v>
      </c>
      <c r="G12">
        <v>31030</v>
      </c>
      <c r="H12">
        <v>2036</v>
      </c>
      <c r="I12">
        <v>2982</v>
      </c>
      <c r="J12">
        <v>5018</v>
      </c>
      <c r="K12">
        <v>39</v>
      </c>
      <c r="L12">
        <v>133</v>
      </c>
      <c r="M12">
        <v>172</v>
      </c>
    </row>
    <row r="13" spans="1:13">
      <c r="A13">
        <v>211</v>
      </c>
      <c r="B13">
        <v>9519</v>
      </c>
      <c r="C13">
        <v>11171</v>
      </c>
      <c r="D13">
        <v>20690</v>
      </c>
      <c r="E13">
        <v>9338</v>
      </c>
      <c r="F13">
        <v>10919</v>
      </c>
      <c r="G13">
        <v>20257</v>
      </c>
      <c r="H13">
        <v>113</v>
      </c>
      <c r="I13">
        <v>124</v>
      </c>
      <c r="J13">
        <v>237</v>
      </c>
      <c r="K13">
        <v>68</v>
      </c>
      <c r="L13">
        <v>128</v>
      </c>
      <c r="M13">
        <v>196</v>
      </c>
    </row>
    <row r="14" spans="1:13">
      <c r="A14">
        <v>212</v>
      </c>
      <c r="B14">
        <v>7801</v>
      </c>
      <c r="C14">
        <v>9448</v>
      </c>
      <c r="D14">
        <v>17249</v>
      </c>
      <c r="E14">
        <v>7778</v>
      </c>
      <c r="F14">
        <v>9398</v>
      </c>
      <c r="G14">
        <v>17176</v>
      </c>
      <c r="H14">
        <v>9</v>
      </c>
      <c r="I14">
        <v>9</v>
      </c>
      <c r="J14">
        <v>18</v>
      </c>
      <c r="K14">
        <v>14</v>
      </c>
      <c r="L14">
        <v>41</v>
      </c>
      <c r="M14">
        <v>55</v>
      </c>
    </row>
    <row r="15" spans="1:13" ht="12" hidden="1" customHeight="1">
      <c r="A15">
        <v>213</v>
      </c>
      <c r="B15">
        <v>24</v>
      </c>
      <c r="C15">
        <v>17</v>
      </c>
      <c r="D15">
        <v>41</v>
      </c>
      <c r="E15">
        <v>24</v>
      </c>
      <c r="F15">
        <v>17</v>
      </c>
      <c r="G15">
        <v>41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ht="12" hidden="1" customHeight="1">
      <c r="A16">
        <v>321</v>
      </c>
      <c r="B16">
        <v>0</v>
      </c>
      <c r="C16">
        <v>22</v>
      </c>
      <c r="D16">
        <v>22</v>
      </c>
      <c r="E16">
        <v>0</v>
      </c>
      <c r="F16">
        <v>19</v>
      </c>
      <c r="G16">
        <v>19</v>
      </c>
      <c r="H16">
        <v>0</v>
      </c>
      <c r="I16">
        <v>0</v>
      </c>
      <c r="J16">
        <v>0</v>
      </c>
      <c r="K16">
        <v>0</v>
      </c>
      <c r="L16">
        <v>3</v>
      </c>
      <c r="M16">
        <v>3</v>
      </c>
    </row>
    <row r="17" spans="1:13" ht="12" hidden="1" customHeight="1">
      <c r="A17">
        <v>322</v>
      </c>
      <c r="B17">
        <v>0</v>
      </c>
      <c r="C17">
        <v>16</v>
      </c>
      <c r="D17">
        <v>16</v>
      </c>
      <c r="E17">
        <v>0</v>
      </c>
      <c r="F17">
        <v>12</v>
      </c>
      <c r="G17">
        <v>12</v>
      </c>
      <c r="H17">
        <v>0</v>
      </c>
      <c r="I17">
        <v>0</v>
      </c>
      <c r="J17">
        <v>0</v>
      </c>
      <c r="K17">
        <v>0</v>
      </c>
      <c r="L17">
        <v>4</v>
      </c>
      <c r="M17">
        <v>4</v>
      </c>
    </row>
    <row r="18" spans="1:13" ht="12" hidden="1" customHeight="1">
      <c r="A18">
        <v>401</v>
      </c>
      <c r="B18">
        <v>665</v>
      </c>
      <c r="C18">
        <v>394</v>
      </c>
      <c r="D18">
        <v>1059</v>
      </c>
      <c r="E18">
        <v>388</v>
      </c>
      <c r="F18">
        <v>239</v>
      </c>
      <c r="G18">
        <v>627</v>
      </c>
      <c r="H18">
        <v>272</v>
      </c>
      <c r="I18">
        <v>154</v>
      </c>
      <c r="J18">
        <v>426</v>
      </c>
      <c r="K18">
        <v>5</v>
      </c>
      <c r="L18">
        <v>1</v>
      </c>
      <c r="M18">
        <v>6</v>
      </c>
    </row>
    <row r="19" spans="1:13" ht="12" hidden="1" customHeight="1">
      <c r="A19">
        <v>416</v>
      </c>
      <c r="B19">
        <v>64</v>
      </c>
      <c r="C19">
        <v>53</v>
      </c>
      <c r="D19">
        <v>117</v>
      </c>
      <c r="E19">
        <v>56</v>
      </c>
      <c r="F19">
        <v>43</v>
      </c>
      <c r="G19">
        <v>99</v>
      </c>
      <c r="H19">
        <v>7</v>
      </c>
      <c r="I19">
        <v>10</v>
      </c>
      <c r="J19">
        <v>17</v>
      </c>
      <c r="K19">
        <v>1</v>
      </c>
      <c r="L19">
        <v>0</v>
      </c>
      <c r="M19">
        <v>1</v>
      </c>
    </row>
    <row r="20" spans="1:13" ht="12" hidden="1" customHeight="1">
      <c r="A20">
        <v>417</v>
      </c>
      <c r="B20">
        <v>114</v>
      </c>
      <c r="C20">
        <v>73</v>
      </c>
      <c r="D20">
        <v>187</v>
      </c>
      <c r="E20">
        <v>107</v>
      </c>
      <c r="F20">
        <v>65</v>
      </c>
      <c r="G20">
        <v>172</v>
      </c>
      <c r="H20">
        <v>7</v>
      </c>
      <c r="I20">
        <v>8</v>
      </c>
      <c r="J20">
        <v>15</v>
      </c>
      <c r="K20">
        <v>0</v>
      </c>
      <c r="L20">
        <v>0</v>
      </c>
      <c r="M20">
        <v>0</v>
      </c>
    </row>
    <row r="21" spans="1:13" ht="12" hidden="1" customHeight="1">
      <c r="A21">
        <v>418</v>
      </c>
      <c r="B21">
        <v>274</v>
      </c>
      <c r="C21">
        <v>186</v>
      </c>
      <c r="D21">
        <v>460</v>
      </c>
      <c r="E21">
        <v>195</v>
      </c>
      <c r="F21">
        <v>136</v>
      </c>
      <c r="G21">
        <v>331</v>
      </c>
      <c r="H21">
        <v>77</v>
      </c>
      <c r="I21">
        <v>47</v>
      </c>
      <c r="J21">
        <v>124</v>
      </c>
      <c r="K21">
        <v>2</v>
      </c>
      <c r="L21">
        <v>3</v>
      </c>
      <c r="M21">
        <v>5</v>
      </c>
    </row>
    <row r="22" spans="1:13" ht="12" hidden="1" customHeight="1">
      <c r="A22">
        <v>419</v>
      </c>
      <c r="B22">
        <v>177</v>
      </c>
      <c r="C22">
        <v>168</v>
      </c>
      <c r="D22">
        <v>345</v>
      </c>
      <c r="E22">
        <v>145</v>
      </c>
      <c r="F22">
        <v>119</v>
      </c>
      <c r="G22">
        <v>264</v>
      </c>
      <c r="H22">
        <v>31</v>
      </c>
      <c r="I22">
        <v>45</v>
      </c>
      <c r="J22">
        <v>76</v>
      </c>
      <c r="K22">
        <v>1</v>
      </c>
      <c r="L22">
        <v>4</v>
      </c>
      <c r="M22">
        <v>5</v>
      </c>
    </row>
    <row r="23" spans="1:13" ht="12" hidden="1" customHeight="1">
      <c r="A23">
        <v>420</v>
      </c>
      <c r="B23">
        <v>139</v>
      </c>
      <c r="C23">
        <v>120</v>
      </c>
      <c r="D23">
        <v>259</v>
      </c>
      <c r="E23">
        <v>128</v>
      </c>
      <c r="F23">
        <v>109</v>
      </c>
      <c r="G23">
        <v>237</v>
      </c>
      <c r="H23">
        <v>11</v>
      </c>
      <c r="I23">
        <v>10</v>
      </c>
      <c r="J23">
        <v>21</v>
      </c>
      <c r="K23">
        <v>0</v>
      </c>
      <c r="L23">
        <v>1</v>
      </c>
      <c r="M23">
        <v>1</v>
      </c>
    </row>
    <row r="24" spans="1:13" ht="12" hidden="1" customHeight="1">
      <c r="A24">
        <v>421</v>
      </c>
      <c r="B24">
        <v>13</v>
      </c>
      <c r="C24">
        <v>10</v>
      </c>
      <c r="D24">
        <v>23</v>
      </c>
      <c r="E24">
        <v>13</v>
      </c>
      <c r="F24">
        <v>8</v>
      </c>
      <c r="G24">
        <v>21</v>
      </c>
      <c r="H24">
        <v>0</v>
      </c>
      <c r="I24">
        <v>2</v>
      </c>
      <c r="J24">
        <v>2</v>
      </c>
      <c r="K24">
        <v>0</v>
      </c>
      <c r="L24">
        <v>0</v>
      </c>
      <c r="M24">
        <v>0</v>
      </c>
    </row>
    <row r="25" spans="1:13" ht="12" hidden="1" customHeight="1">
      <c r="A25">
        <v>500</v>
      </c>
      <c r="B25">
        <v>268</v>
      </c>
      <c r="C25">
        <v>223</v>
      </c>
      <c r="D25">
        <v>491</v>
      </c>
      <c r="E25">
        <v>208</v>
      </c>
      <c r="F25">
        <v>178</v>
      </c>
      <c r="G25">
        <v>386</v>
      </c>
      <c r="H25">
        <v>60</v>
      </c>
      <c r="I25">
        <v>45</v>
      </c>
      <c r="J25">
        <v>105</v>
      </c>
      <c r="K25">
        <v>0</v>
      </c>
      <c r="L25">
        <v>0</v>
      </c>
      <c r="M25">
        <v>0</v>
      </c>
    </row>
  </sheetData>
  <autoFilter ref="A1:N25">
    <filterColumn colId="0">
      <filters>
        <filter val="201"/>
        <filter val="202"/>
        <filter val="203"/>
        <filter val="204"/>
        <filter val="205"/>
        <filter val="206"/>
        <filter val="207"/>
        <filter val="208"/>
        <filter val="209"/>
        <filter val="210"/>
        <filter val="211"/>
        <filter val="21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Table</vt:lpstr>
      <vt:lpstr>enrolment</vt:lpstr>
      <vt:lpstr>Instructions</vt:lpstr>
      <vt:lpstr>Sheet1</vt:lpstr>
      <vt:lpstr>Table!Print_Area</vt:lpstr>
    </vt:vector>
  </TitlesOfParts>
  <Company>Ministry of Basic Education, Sport &amp; Culture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Windows User</cp:lastModifiedBy>
  <cp:lastPrinted>2009-04-03T10:24:55Z</cp:lastPrinted>
  <dcterms:created xsi:type="dcterms:W3CDTF">2002-05-28T04:53:41Z</dcterms:created>
  <dcterms:modified xsi:type="dcterms:W3CDTF">2017-07-14T08:31:49Z</dcterms:modified>
</cp:coreProperties>
</file>